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  <c r="C25" s="1"/>
  <c r="C23" l="1"/>
  <c r="C21"/>
  <c r="C18"/>
  <c r="C13"/>
  <c r="C16"/>
  <c r="C8"/>
  <c r="C7" s="1"/>
  <c r="C11" l="1"/>
  <c r="C6"/>
  <c r="C5" s="1"/>
</calcChain>
</file>

<file path=xl/sharedStrings.xml><?xml version="1.0" encoding="utf-8"?>
<sst xmlns="http://schemas.openxmlformats.org/spreadsheetml/2006/main" count="36" uniqueCount="36">
  <si>
    <t>ДОХОДЫ, ВСЕГО</t>
  </si>
  <si>
    <t>Наименование кода дохода бюджета</t>
  </si>
  <si>
    <t>Код бюджетной классификации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</si>
  <si>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</si>
  <si>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</si>
  <si>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</si>
  <si>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</si>
  <si>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</si>
  <si>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</si>
  <si>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</si>
  <si>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</si>
  <si>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</si>
  <si>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</si>
  <si>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</si>
  <si>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</si>
  <si>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БЕЗВОЗМЕЗДНЫЕ ПОСТУПЛЕНИЯ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</si>
  <si>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</si>
  <si>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</si>
  <si>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ПРОЧИЕ НЕНАЛОГОВЫЕ ДОХОДЫ</t>
  </si>
  <si>
    <t>Прочие неналоговые доходы бюджетов сельских поселений</t>
  </si>
  <si>
    <t>11700000000000000</t>
  </si>
  <si>
    <t>11705050100000180</t>
  </si>
  <si>
    <t>НАЛОГИ НА ИМУЩЕСТВО</t>
  </si>
  <si>
    <t>Глава Ерышевского сельского поселения                                                    Т.П.Быкова</t>
  </si>
  <si>
    <t>ДОХОДЫ БЮДЖЕТА ЕРЫШЕВСКОГО СЕЛЬСКОГО ПОСЕЛЕНИЯ ЗА 2017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</si>
  <si>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Исполнено за 2017 год тыс.руб.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</si>
  <si>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</si>
  <si>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</si>
  <si>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</si>
  <si>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 услуг (работ) получателями средств бюджетов сельских поселений 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</si>
  <si>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</si>
  <si>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</si>
  <si>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Субвенции бюджетам 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</si>
  <si>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</si>
  <si>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поселений</t>
  </si>
  <si>
    <t>Приложение № 2 к   решению  Совета  народных депутатов  Ерышевского  сельского   поселения    Павловского  муниципального   района № 193 от 25.04.2018г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</si>
</sst>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/>
    </xf>
    <xf numFmtId="0" fontId="3" fillId="0" borderId="6" xfId="0" applyNumberFormat="1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0" fontId="2" fillId="0" borderId="2" xfId="0" applyFont="1" applyBorder="1"/>
    <xf numFmtId="0" fontId="1" fillId="0" borderId="0" xfId="0" applyFont="1"/>
    <xf numFmtId="0" fontId="1" fillId="0" borderId="3" xfId="0" applyFont="1" applyBorder="1"/>
    <xf numFmtId="0" fontId="5" fillId="0" borderId="6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topLeftCell="A31" workbookViewId="0">
      <selection activeCell="B9" sqref="B9"/>
    </sheetView>
  </sheetViews>
  <sheetFormatPr defaultRowHeight="15"/>
  <cols>
    <col min="1" max="1" width="41.5703125" customWidth="1"/>
    <col min="2" max="2" width="25.42578125" customWidth="1"/>
    <col min="3" max="3" width="15" customWidth="1"/>
  </cols>
  <sheetData>
    <row r="1" spans="1:3" ht="80.25" customHeight="1">
      <c r="B1" s="28" t="s">
        <v>35</v>
      </c>
      <c r="C1" s="28"/>
    </row>
    <row r="2" spans="1:3">
      <c r="A2" s="26" t="s">
        <v>24</v>
      </c>
      <c r="B2" s="26"/>
      <c r="C2" s="26"/>
    </row>
    <row r="3" spans="1:3" ht="49.5" customHeight="1">
      <c r="A3" s="27"/>
      <c r="B3" s="27"/>
      <c r="C3" s="27"/>
    </row>
    <row r="4" spans="1:3" ht="47.25">
      <c r="A4" s="2" t="s">
        <v>1</v>
      </c>
      <c r="B4" s="10" t="s">
        <v>2</v>
      </c>
      <c r="C4" s="6" t="s">
        <v>25</v>
      </c>
    </row>
    <row r="5" spans="1:3" ht="15.75">
      <c r="A5" s="8" t="s">
        <v>0</v>
      </c>
      <c r="B5" s="11">
        <v>1E+16</v>
      </c>
      <c r="C5" s="21">
        <f>C6+C25</f>
        <v>3915</v>
      </c>
    </row>
    <row r="6" spans="1:3" ht="31.5">
      <c r="A6" s="8" t="s">
        <v>3</v>
      </c>
      <c r="B6" s="19">
        <v>1.01E+16</v>
      </c>
      <c r="C6" s="18">
        <f>C7+C12+C13+C16+C18+C22+C23</f>
        <v>825.1</v>
      </c>
    </row>
    <row r="7" spans="1:3" ht="15.75">
      <c r="A7" s="4" t="s">
        <v>4</v>
      </c>
      <c r="B7" s="7">
        <v>1.01020000100001E+16</v>
      </c>
      <c r="C7" s="3">
        <f>C8</f>
        <v>49.8</v>
      </c>
    </row>
    <row r="8" spans="1:3" ht="31.5">
      <c r="A8" s="4" t="s">
        <v>5</v>
      </c>
      <c r="B8" s="13">
        <v>1.01020000100001E+16</v>
      </c>
      <c r="C8" s="3">
        <f>C9+C10</f>
        <v>49.8</v>
      </c>
    </row>
    <row r="9" spans="1:3" ht="126">
      <c r="A9" s="5" t="s">
        <v>6</v>
      </c>
      <c r="B9" s="12">
        <v>1.01020100100001E+16</v>
      </c>
      <c r="C9" s="3">
        <v>49.5</v>
      </c>
    </row>
    <row r="10" spans="1:3" ht="63">
      <c r="A10" s="4" t="s">
        <v>7</v>
      </c>
      <c r="B10" s="12">
        <v>1.01020300100001E+16</v>
      </c>
      <c r="C10" s="3">
        <v>0.3</v>
      </c>
    </row>
    <row r="11" spans="1:3" s="1" customFormat="1" ht="15.75">
      <c r="A11" s="24" t="s">
        <v>22</v>
      </c>
      <c r="B11" s="19">
        <v>1.06E+16</v>
      </c>
      <c r="C11" s="18">
        <f>C12+C13</f>
        <v>637</v>
      </c>
    </row>
    <row r="12" spans="1:3" ht="78.75">
      <c r="A12" s="5" t="s">
        <v>26</v>
      </c>
      <c r="B12" s="13">
        <v>1.06010301000001E+16</v>
      </c>
      <c r="C12" s="3">
        <v>11.4</v>
      </c>
    </row>
    <row r="13" spans="1:3" ht="15.75">
      <c r="A13" s="20" t="s">
        <v>8</v>
      </c>
      <c r="B13" s="11">
        <v>1.0606E+16</v>
      </c>
      <c r="C13" s="18">
        <f>C14+C15</f>
        <v>625.6</v>
      </c>
    </row>
    <row r="14" spans="1:3" ht="63">
      <c r="A14" s="4" t="s">
        <v>9</v>
      </c>
      <c r="B14" s="13">
        <v>1.06060331010001E+16</v>
      </c>
      <c r="C14" s="3">
        <v>307.60000000000002</v>
      </c>
    </row>
    <row r="15" spans="1:3" ht="63">
      <c r="A15" s="5" t="s">
        <v>10</v>
      </c>
      <c r="B15" s="13">
        <v>1.06060431010001E+16</v>
      </c>
      <c r="C15" s="3">
        <v>318</v>
      </c>
    </row>
    <row r="16" spans="1:3" ht="15.75">
      <c r="A16" s="9" t="s">
        <v>11</v>
      </c>
      <c r="B16" s="19">
        <v>1.08E+16</v>
      </c>
      <c r="C16" s="18">
        <f>C17</f>
        <v>4.4000000000000004</v>
      </c>
    </row>
    <row r="17" spans="1:3" ht="126">
      <c r="A17" s="5" t="s">
        <v>12</v>
      </c>
      <c r="B17" s="13">
        <v>1.08040200110001E+16</v>
      </c>
      <c r="C17" s="3">
        <v>4.4000000000000004</v>
      </c>
    </row>
    <row r="18" spans="1:3" ht="78.75">
      <c r="A18" s="5" t="s">
        <v>13</v>
      </c>
      <c r="B18" s="12">
        <v>1.11E+16</v>
      </c>
      <c r="C18" s="3">
        <f>C19+C20</f>
        <v>131.89999999999998</v>
      </c>
    </row>
    <row r="19" spans="1:3" s="1" customFormat="1" ht="110.25">
      <c r="A19" s="5" t="s">
        <v>27</v>
      </c>
      <c r="B19" s="12">
        <v>1.11050251000001E+16</v>
      </c>
      <c r="C19" s="3">
        <v>67.8</v>
      </c>
    </row>
    <row r="20" spans="1:3" ht="110.25">
      <c r="A20" s="5" t="s">
        <v>28</v>
      </c>
      <c r="B20" s="12">
        <v>1.11050351000001E+16</v>
      </c>
      <c r="C20" s="3">
        <v>64.099999999999994</v>
      </c>
    </row>
    <row r="21" spans="1:3" ht="45">
      <c r="A21" s="25" t="s">
        <v>14</v>
      </c>
      <c r="B21" s="13">
        <v>1.13E+16</v>
      </c>
      <c r="C21" s="3">
        <f>C22</f>
        <v>2</v>
      </c>
    </row>
    <row r="22" spans="1:3" ht="47.25">
      <c r="A22" s="5" t="s">
        <v>29</v>
      </c>
      <c r="B22" s="13">
        <v>1.13019951000001E+16</v>
      </c>
      <c r="C22" s="3">
        <v>2</v>
      </c>
    </row>
    <row r="23" spans="1:3" s="1" customFormat="1" ht="15.75">
      <c r="A23" s="5" t="s">
        <v>18</v>
      </c>
      <c r="B23" s="14" t="s">
        <v>20</v>
      </c>
      <c r="C23" s="3">
        <f>C24</f>
        <v>0</v>
      </c>
    </row>
    <row r="24" spans="1:3" s="1" customFormat="1" ht="26.25">
      <c r="A24" s="15" t="s">
        <v>19</v>
      </c>
      <c r="B24" s="16" t="s">
        <v>21</v>
      </c>
      <c r="C24" s="3">
        <v>0</v>
      </c>
    </row>
    <row r="25" spans="1:3" ht="15.75">
      <c r="A25" s="9" t="s">
        <v>15</v>
      </c>
      <c r="B25" s="19">
        <v>2E+16</v>
      </c>
      <c r="C25" s="18">
        <f>C26</f>
        <v>3089.9</v>
      </c>
    </row>
    <row r="26" spans="1:3" ht="47.25">
      <c r="A26" s="5" t="s">
        <v>30</v>
      </c>
      <c r="B26" s="13">
        <v>2.02E+16</v>
      </c>
      <c r="C26" s="3">
        <f>C27+C28+C29+C30+C32+C31</f>
        <v>3089.9</v>
      </c>
    </row>
    <row r="27" spans="1:3" ht="47.25">
      <c r="A27" s="5" t="s">
        <v>16</v>
      </c>
      <c r="B27" s="13">
        <v>2.02150011000001E+16</v>
      </c>
      <c r="C27" s="17">
        <v>525.5</v>
      </c>
    </row>
    <row r="28" spans="1:3" ht="47.25">
      <c r="A28" s="5" t="s">
        <v>31</v>
      </c>
      <c r="B28" s="13">
        <v>2.02150020000001E+16</v>
      </c>
      <c r="C28" s="3">
        <v>2402.1999999999998</v>
      </c>
    </row>
    <row r="29" spans="1:3" ht="31.5">
      <c r="A29" s="5" t="s">
        <v>17</v>
      </c>
      <c r="B29" s="13">
        <v>2.02299991000001E+16</v>
      </c>
      <c r="C29" s="3">
        <v>28.3</v>
      </c>
    </row>
    <row r="30" spans="1:3" ht="63">
      <c r="A30" s="5" t="s">
        <v>32</v>
      </c>
      <c r="B30" s="13">
        <v>2.02351180000001E+16</v>
      </c>
      <c r="C30" s="3">
        <v>68.3</v>
      </c>
    </row>
    <row r="31" spans="1:3" s="1" customFormat="1" ht="126">
      <c r="A31" s="5" t="s">
        <v>33</v>
      </c>
      <c r="B31" s="13">
        <v>2.02400141000001E+16</v>
      </c>
      <c r="C31" s="3">
        <v>14</v>
      </c>
    </row>
    <row r="32" spans="1:3" ht="47.25">
      <c r="A32" s="5" t="s">
        <v>34</v>
      </c>
      <c r="B32" s="13">
        <v>2.02499991000001E+16</v>
      </c>
      <c r="C32" s="3">
        <v>51.6</v>
      </c>
    </row>
    <row r="34" spans="1:3" ht="15.75">
      <c r="A34" s="22" t="s">
        <v>23</v>
      </c>
      <c r="B34" s="23"/>
      <c r="C34" s="22"/>
    </row>
  </sheetData>
  <mergeCells count="2"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2018-04-13T07:22:38Z</dcterms:modified>
</cp:coreProperties>
</file>